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80" yWindow="-150" windowWidth="14805" windowHeight="7950" activeTab="3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6" i="3"/>
  <c r="G46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47" i="3" l="1"/>
  <c r="G44" i="2"/>
  <c r="G34" i="1"/>
</calcChain>
</file>

<file path=xl/sharedStrings.xml><?xml version="1.0" encoding="utf-8"?>
<sst xmlns="http://schemas.openxmlformats.org/spreadsheetml/2006/main" count="672" uniqueCount="497">
  <si>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</si>
  <si>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</si>
  <si>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</si>
  <si>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</si>
  <si>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</si>
  <si>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</si>
  <si>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</si>
  <si>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</si>
  <si>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</si>
  <si>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</si>
  <si>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</si>
  <si>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</si>
  <si>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</si>
  <si>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00104</t>
  </si>
  <si>
    <t>сбыт</t>
  </si>
  <si>
    <t>07164431</t>
  </si>
  <si>
    <t>01295</t>
  </si>
  <si>
    <t>09393243</t>
  </si>
  <si>
    <t>00031</t>
  </si>
  <si>
    <t>Егоров</t>
  </si>
  <si>
    <t>05066087</t>
  </si>
  <si>
    <t>Щербаков</t>
  </si>
  <si>
    <t>04766426</t>
  </si>
  <si>
    <t>Матчанов</t>
  </si>
  <si>
    <t>159423</t>
  </si>
  <si>
    <t>05700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</si>
  <si>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</si>
  <si>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</si>
  <si>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</si>
  <si>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</si>
  <si>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</si>
  <si>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</si>
  <si>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</si>
  <si>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</si>
  <si>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</si>
  <si>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</si>
  <si>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</si>
  <si>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</si>
  <si>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</si>
  <si>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</si>
  <si>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</si>
  <si>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02563</t>
  </si>
  <si>
    <t>Фарина</t>
  </si>
  <si>
    <t>10910081</t>
  </si>
  <si>
    <t>05500</t>
  </si>
  <si>
    <t>Разуваев</t>
  </si>
  <si>
    <t>16485227</t>
  </si>
  <si>
    <t>Чудина</t>
  </si>
  <si>
    <t>07498173</t>
  </si>
  <si>
    <t>01290</t>
  </si>
  <si>
    <t>Габибова</t>
  </si>
  <si>
    <t>11400161</t>
  </si>
  <si>
    <t>17700</t>
  </si>
  <si>
    <t>05059038</t>
  </si>
  <si>
    <t>00600</t>
  </si>
  <si>
    <t>Белугина</t>
  </si>
  <si>
    <t>07228318</t>
  </si>
  <si>
    <t>Юмашева</t>
  </si>
  <si>
    <t>04766234</t>
  </si>
  <si>
    <t>17300</t>
  </si>
  <si>
    <t>Опара</t>
  </si>
  <si>
    <t>04766262</t>
  </si>
  <si>
    <t>03900</t>
  </si>
  <si>
    <t>06200</t>
  </si>
  <si>
    <t>Филей</t>
  </si>
  <si>
    <t>08622892</t>
  </si>
  <si>
    <t>Парфенова</t>
  </si>
  <si>
    <t>04722738</t>
  </si>
  <si>
    <t>01122</t>
  </si>
  <si>
    <t>Великородная</t>
  </si>
  <si>
    <t>04703587</t>
  </si>
  <si>
    <t>06700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</si>
  <si>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</si>
  <si>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</si>
  <si>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</si>
  <si>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</si>
  <si>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</si>
  <si>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</si>
  <si>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</si>
  <si>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</si>
  <si>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</si>
  <si>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</si>
  <si>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</si>
  <si>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</si>
  <si>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</si>
  <si>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</si>
  <si>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</si>
  <si>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</si>
  <si>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</si>
  <si>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</si>
  <si>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</si>
  <si>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</si>
  <si>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</si>
  <si>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</si>
  <si>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</si>
  <si>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03300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</si>
  <si>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</si>
  <si>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</si>
  <si>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</si>
  <si>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</si>
  <si>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</si>
  <si>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</si>
  <si>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03100</t>
  </si>
  <si>
    <t>Золотарева</t>
  </si>
  <si>
    <t>05066004</t>
  </si>
  <si>
    <t>00050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</si>
  <si>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</si>
  <si>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</si>
  <si>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</si>
  <si>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</si>
  <si>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</si>
  <si>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</si>
  <si>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</si>
  <si>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</si>
  <si>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</si>
  <si>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</si>
  <si>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</si>
  <si>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</si>
  <si>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</si>
  <si>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</si>
  <si>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</si>
  <si>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</si>
  <si>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</si>
  <si>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</si>
  <si>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</si>
  <si>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</si>
  <si>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</si>
  <si>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</si>
  <si>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</si>
  <si>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</si>
  <si>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</si>
  <si>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</si>
  <si>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</si>
  <si>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04766260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</si>
  <si>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</si>
  <si>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</si>
  <si>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</si>
  <si>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</si>
  <si>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</si>
  <si>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</si>
  <si>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</si>
  <si>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</si>
  <si>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</si>
  <si>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</si>
  <si>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</si>
  <si>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</si>
  <si>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</si>
  <si>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</si>
  <si>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</si>
  <si>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</si>
  <si>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</si>
  <si>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</si>
  <si>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</si>
  <si>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</si>
  <si>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</si>
  <si>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</si>
  <si>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</si>
  <si>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</si>
  <si>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01377</t>
  </si>
  <si>
    <t>Повелица</t>
  </si>
  <si>
    <t>04703339</t>
  </si>
  <si>
    <t>00300</t>
  </si>
  <si>
    <t>Некрасов</t>
  </si>
  <si>
    <t>04702490</t>
  </si>
  <si>
    <t>Кучкина</t>
  </si>
  <si>
    <t>08573043</t>
  </si>
  <si>
    <t>02500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</si>
  <si>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</si>
  <si>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</si>
  <si>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</si>
  <si>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</si>
  <si>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</si>
  <si>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</si>
  <si>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</si>
  <si>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</si>
  <si>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</si>
  <si>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</si>
  <si>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</si>
  <si>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</si>
  <si>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</si>
  <si>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</si>
  <si>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</si>
  <si>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</si>
  <si>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</si>
  <si>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</si>
  <si>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</si>
  <si>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</si>
  <si>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11945</t>
  </si>
  <si>
    <t>Росяев</t>
  </si>
  <si>
    <t>05047460</t>
  </si>
  <si>
    <t>Поставнина</t>
  </si>
  <si>
    <t>04776569</t>
  </si>
  <si>
    <t>Матчанова</t>
  </si>
  <si>
    <t>04715340</t>
  </si>
  <si>
    <t>Капралов</t>
  </si>
  <si>
    <t>04776694</t>
  </si>
  <si>
    <t>Процерова</t>
  </si>
  <si>
    <t>05067033</t>
  </si>
  <si>
    <t>01436</t>
  </si>
  <si>
    <t>Филиппова</t>
  </si>
  <si>
    <t>053499</t>
  </si>
  <si>
    <t>Елисеев</t>
  </si>
  <si>
    <t>05053601</t>
  </si>
  <si>
    <t>00400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</si>
  <si>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</si>
  <si>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</si>
  <si>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</si>
  <si>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</si>
  <si>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</si>
  <si>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</si>
  <si>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</si>
  <si>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</si>
  <si>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</si>
  <si>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</si>
  <si>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</si>
  <si>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</si>
  <si>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</si>
  <si>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</si>
  <si>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</si>
  <si>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</si>
  <si>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</si>
  <si>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</si>
  <si>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</si>
  <si>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</si>
  <si>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09046</t>
  </si>
  <si>
    <t>Вьюнова</t>
  </si>
  <si>
    <t>04776686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</si>
  <si>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</si>
  <si>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</si>
  <si>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</si>
  <si>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</si>
  <si>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</si>
  <si>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</si>
  <si>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</si>
  <si>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</si>
  <si>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</si>
  <si>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</si>
  <si>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</si>
  <si>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</si>
  <si>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</si>
  <si>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</si>
  <si>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06900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</si>
  <si>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</si>
  <si>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</si>
  <si>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</si>
  <si>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</si>
  <si>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</si>
  <si>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</si>
  <si>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</si>
  <si>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</si>
  <si>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21400</t>
  </si>
  <si>
    <t>Малания</t>
  </si>
  <si>
    <t>04766405</t>
  </si>
  <si>
    <t>Смирнов</t>
  </si>
  <si>
    <t>Минаева</t>
  </si>
  <si>
    <t>01981454</t>
  </si>
  <si>
    <t>00377</t>
  </si>
  <si>
    <t>Глобенко</t>
  </si>
  <si>
    <t>16630336</t>
  </si>
  <si>
    <t>Воеводина</t>
  </si>
  <si>
    <t>05658259</t>
  </si>
  <si>
    <t>Арендатор</t>
  </si>
  <si>
    <t>05064191</t>
  </si>
  <si>
    <t>Фомин</t>
  </si>
  <si>
    <t>04702727</t>
  </si>
  <si>
    <t>01390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</si>
  <si>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</si>
  <si>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</si>
  <si>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</si>
  <si>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</si>
  <si>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</si>
  <si>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</si>
  <si>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</si>
  <si>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01072</t>
  </si>
  <si>
    <t>Сочилин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</si>
  <si>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</si>
  <si>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</si>
  <si>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</si>
  <si>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</si>
  <si>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</si>
  <si>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</si>
  <si>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</si>
  <si>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</si>
  <si>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</si>
  <si>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</si>
  <si>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</si>
  <si>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</si>
  <si>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</si>
  <si>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</si>
  <si>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</si>
  <si>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</si>
  <si>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</si>
  <si>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</si>
  <si>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</si>
  <si>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16900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</si>
  <si>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</si>
  <si>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</si>
  <si>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</si>
  <si>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</si>
  <si>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</si>
  <si>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</si>
  <si>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</si>
  <si>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</si>
  <si>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</si>
  <si>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</si>
  <si>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</si>
  <si>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</si>
  <si>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</si>
  <si>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</si>
  <si>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</si>
  <si>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</si>
  <si>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</si>
  <si>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</si>
  <si>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</si>
  <si>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</si>
  <si>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</si>
  <si>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</si>
  <si>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</si>
  <si>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</si>
  <si>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70808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</si>
  <si>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</si>
  <si>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</si>
  <si>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</si>
  <si>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</si>
  <si>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</si>
  <si>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</si>
  <si>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</si>
  <si>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</si>
  <si>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08400</t>
  </si>
  <si>
    <t>Беришвили</t>
  </si>
  <si>
    <t>04534162</t>
  </si>
  <si>
    <t>Анохин</t>
  </si>
  <si>
    <t>06868695</t>
  </si>
  <si>
    <t>01090</t>
  </si>
  <si>
    <t>Серебрякова</t>
  </si>
  <si>
    <t>04703741</t>
  </si>
  <si>
    <t>Князева</t>
  </si>
  <si>
    <t>05065123</t>
  </si>
  <si>
    <t>Хорошаева</t>
  </si>
  <si>
    <t>04715170</t>
  </si>
  <si>
    <t>01305</t>
  </si>
  <si>
    <t>Гапонов</t>
  </si>
  <si>
    <t>05066041</t>
  </si>
  <si>
    <t>Миракина</t>
  </si>
  <si>
    <t>04715142</t>
  </si>
  <si>
    <t>04200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</si>
  <si>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</si>
  <si>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</si>
  <si>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</si>
  <si>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</si>
  <si>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</si>
  <si>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</si>
  <si>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Никонова</t>
  </si>
  <si>
    <t>19051602</t>
  </si>
  <si>
    <t>01700</t>
  </si>
  <si>
    <t>Сургаев</t>
  </si>
  <si>
    <t>19051400</t>
  </si>
  <si>
    <t>92а</t>
  </si>
  <si>
    <t>Полтавцева</t>
  </si>
  <si>
    <t>04704135</t>
  </si>
  <si>
    <t>01450</t>
  </si>
  <si>
    <t>04600</t>
  </si>
  <si>
    <t>04191</t>
  </si>
  <si>
    <t>09583</t>
  </si>
  <si>
    <t>61100</t>
  </si>
  <si>
    <t>15233</t>
  </si>
  <si>
    <t>12088</t>
  </si>
  <si>
    <t>09400</t>
  </si>
  <si>
    <t>32400</t>
  </si>
  <si>
    <t>Савченко</t>
  </si>
  <si>
    <t>03634</t>
  </si>
  <si>
    <t>08145</t>
  </si>
  <si>
    <t>00900</t>
  </si>
  <si>
    <t>77600</t>
  </si>
  <si>
    <t>54800</t>
  </si>
  <si>
    <t>Рыбалкина</t>
  </si>
  <si>
    <t>Акулинина</t>
  </si>
  <si>
    <t>00866</t>
  </si>
  <si>
    <t>26949</t>
  </si>
  <si>
    <t>22260</t>
  </si>
  <si>
    <t>02837</t>
  </si>
  <si>
    <t>07800</t>
  </si>
  <si>
    <t>01941</t>
  </si>
  <si>
    <t>01200</t>
  </si>
  <si>
    <t>20600</t>
  </si>
  <si>
    <t>Григорян</t>
  </si>
  <si>
    <t>02900</t>
  </si>
  <si>
    <t>07000</t>
  </si>
  <si>
    <t>14000</t>
  </si>
  <si>
    <t>02414</t>
  </si>
  <si>
    <t>27658</t>
  </si>
  <si>
    <t>08200</t>
  </si>
  <si>
    <t>26700</t>
  </si>
  <si>
    <t>09500</t>
  </si>
  <si>
    <t>04800</t>
  </si>
  <si>
    <t>08000</t>
  </si>
  <si>
    <t>04188</t>
  </si>
  <si>
    <t>15068</t>
  </si>
  <si>
    <t>76093</t>
  </si>
  <si>
    <t>05200</t>
  </si>
  <si>
    <t>49513</t>
  </si>
  <si>
    <t>02192</t>
  </si>
  <si>
    <t>19712</t>
  </si>
  <si>
    <t>08300</t>
  </si>
  <si>
    <t>17200</t>
  </si>
  <si>
    <t>48100</t>
  </si>
  <si>
    <t>10200</t>
  </si>
  <si>
    <t>76300</t>
  </si>
  <si>
    <t>56900</t>
  </si>
  <si>
    <t>15600</t>
  </si>
  <si>
    <t>59400</t>
  </si>
  <si>
    <t>22500</t>
  </si>
  <si>
    <t>40700</t>
  </si>
  <si>
    <t>30800</t>
  </si>
  <si>
    <t>07400</t>
  </si>
  <si>
    <t>04300</t>
  </si>
  <si>
    <t>29700</t>
  </si>
  <si>
    <t>27200</t>
  </si>
  <si>
    <t>56100</t>
  </si>
  <si>
    <t>25400</t>
  </si>
  <si>
    <t>05096</t>
  </si>
  <si>
    <t>41300</t>
  </si>
  <si>
    <t>21600</t>
  </si>
  <si>
    <t>44000</t>
  </si>
  <si>
    <t>73900</t>
  </si>
  <si>
    <t>15200</t>
  </si>
  <si>
    <t>02400</t>
  </si>
  <si>
    <t>00500</t>
  </si>
  <si>
    <t>02100</t>
  </si>
  <si>
    <t>69500</t>
  </si>
  <si>
    <t>06500</t>
  </si>
  <si>
    <t>03800</t>
  </si>
  <si>
    <t>18400</t>
  </si>
  <si>
    <t>70600</t>
  </si>
  <si>
    <t>32000</t>
  </si>
  <si>
    <t>69000</t>
  </si>
  <si>
    <t>11600</t>
  </si>
  <si>
    <t>06100</t>
  </si>
  <si>
    <t>98751</t>
  </si>
  <si>
    <t>17844</t>
  </si>
  <si>
    <t>11800</t>
  </si>
  <si>
    <t>47864</t>
  </si>
  <si>
    <t>01892</t>
  </si>
  <si>
    <t xml:space="preserve">ПОКАЗАНИЯ СЧЕТЧИКОВ   УЛИЦА №1          за сентябрь 2016 год         </t>
  </si>
  <si>
    <t xml:space="preserve">   С Е Н Т Я Б Р Ь</t>
  </si>
  <si>
    <t>18300</t>
  </si>
  <si>
    <t>48600</t>
  </si>
  <si>
    <t>01100</t>
  </si>
  <si>
    <t>77000</t>
  </si>
  <si>
    <t>57200</t>
  </si>
  <si>
    <t>60800</t>
  </si>
  <si>
    <t xml:space="preserve">ПОКАЗАНИЯ СЧЕТЧИКОВ   УЛИЦА №2         за сентябрь 2016 год         </t>
  </si>
  <si>
    <t xml:space="preserve">     С Е Н Т Я Б Р Ь</t>
  </si>
  <si>
    <t>41000</t>
  </si>
  <si>
    <t>31300</t>
  </si>
  <si>
    <t>31900</t>
  </si>
  <si>
    <t>27400</t>
  </si>
  <si>
    <t xml:space="preserve">ПОКАЗАНИЯ СЧЕТЧИКОВ   УЛИЦА №3               за сентябрь 2016 год     </t>
  </si>
  <si>
    <t xml:space="preserve">    С Е Н Т Я Б Р Ь</t>
  </si>
  <si>
    <t>04700</t>
  </si>
  <si>
    <t>04500</t>
  </si>
  <si>
    <t>25800</t>
  </si>
  <si>
    <t>05300</t>
  </si>
  <si>
    <t>43200</t>
  </si>
  <si>
    <t>07700</t>
  </si>
  <si>
    <t>74500</t>
  </si>
  <si>
    <t>03600</t>
  </si>
  <si>
    <t xml:space="preserve">ПОКАЗАНИЯ СЧЕТЧИКОВ   УЛИЦА №4        за  сентябрь 2016 год          </t>
  </si>
  <si>
    <t>03000</t>
  </si>
  <si>
    <t>19300</t>
  </si>
  <si>
    <t>72000</t>
  </si>
  <si>
    <t>32300</t>
  </si>
  <si>
    <t>69600</t>
  </si>
  <si>
    <t>11900</t>
  </si>
  <si>
    <t>72468</t>
  </si>
  <si>
    <t>70571</t>
  </si>
  <si>
    <t>01286</t>
  </si>
  <si>
    <t>01414</t>
  </si>
  <si>
    <t>00071</t>
  </si>
  <si>
    <t>100839</t>
  </si>
  <si>
    <t>01322</t>
  </si>
  <si>
    <t>65000</t>
  </si>
  <si>
    <t>18008</t>
  </si>
  <si>
    <t>27600</t>
  </si>
  <si>
    <t>07500</t>
  </si>
  <si>
    <t>08805</t>
  </si>
  <si>
    <t>06300</t>
  </si>
  <si>
    <t>01071</t>
  </si>
  <si>
    <t>76953</t>
  </si>
  <si>
    <t>04711</t>
  </si>
  <si>
    <t>17,19.10</t>
  </si>
  <si>
    <t>15345</t>
  </si>
  <si>
    <t>02036</t>
  </si>
  <si>
    <t>13748</t>
  </si>
  <si>
    <t>02001</t>
  </si>
  <si>
    <t>26800</t>
  </si>
  <si>
    <t>20712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</si>
</sst>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5" fillId="2" borderId="2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16" fontId="14" fillId="0" borderId="2" xfId="0" applyNumberFormat="1" applyFont="1" applyBorder="1"/>
    <xf numFmtId="0" fontId="3" fillId="2" borderId="7" xfId="0" applyFont="1" applyFill="1" applyBorder="1"/>
    <xf numFmtId="49" fontId="3" fillId="4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opLeftCell="A16" workbookViewId="0">
      <selection activeCell="E30" sqref="E30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8.8554687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443</v>
      </c>
      <c r="B1" s="2"/>
      <c r="C1" s="3"/>
      <c r="D1" s="3"/>
      <c r="E1" s="3"/>
      <c r="F1" s="3"/>
      <c r="G1" s="3"/>
      <c r="I1" s="67">
        <v>5</v>
      </c>
      <c r="J1" s="67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13</v>
      </c>
      <c r="E3" s="10" t="s">
        <v>13</v>
      </c>
      <c r="F3" s="11">
        <f>E3-D3</f>
        <v>0</v>
      </c>
      <c r="G3" s="12" t="s">
        <v>14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15</v>
      </c>
      <c r="D4" s="9" t="s">
        <v>16</v>
      </c>
      <c r="E4" s="9" t="s">
        <v>354</v>
      </c>
      <c r="F4" s="11">
        <f t="shared" ref="F4:F33" si="0">E4-D4</f>
        <v>405</v>
      </c>
      <c r="G4" s="13">
        <f t="shared" ref="G4:G33" si="1">F4*$I$1</f>
        <v>2025</v>
      </c>
      <c r="H4" s="14">
        <v>42656</v>
      </c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375</v>
      </c>
      <c r="C5" s="9" t="s">
        <v>17</v>
      </c>
      <c r="D5" s="9" t="s">
        <v>18</v>
      </c>
      <c r="E5" s="9" t="s">
        <v>478</v>
      </c>
      <c r="F5" s="11">
        <f t="shared" si="0"/>
        <v>40</v>
      </c>
      <c r="G5" s="13">
        <f t="shared" si="1"/>
        <v>200</v>
      </c>
      <c r="H5" s="15">
        <v>42654</v>
      </c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19</v>
      </c>
      <c r="C6" s="9" t="s">
        <v>20</v>
      </c>
      <c r="D6" s="9" t="s">
        <v>403</v>
      </c>
      <c r="E6" s="9" t="s">
        <v>403</v>
      </c>
      <c r="F6" s="11">
        <f t="shared" si="0"/>
        <v>0</v>
      </c>
      <c r="G6" s="13">
        <f>F6*$I$1</f>
        <v>0</v>
      </c>
      <c r="H6" s="15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6" t="s">
        <v>21</v>
      </c>
      <c r="C7" s="10" t="s">
        <v>22</v>
      </c>
      <c r="D7" s="10" t="s">
        <v>438</v>
      </c>
      <c r="E7" s="65" t="s">
        <v>479</v>
      </c>
      <c r="F7" s="10">
        <f t="shared" si="0"/>
        <v>2088</v>
      </c>
      <c r="G7" s="12">
        <f>F7*$I$1</f>
        <v>10440</v>
      </c>
      <c r="H7" s="15">
        <v>42674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23</v>
      </c>
      <c r="C8" s="10" t="s">
        <v>24</v>
      </c>
      <c r="D8" s="10" t="s">
        <v>437</v>
      </c>
      <c r="E8" s="10" t="s">
        <v>437</v>
      </c>
      <c r="F8" s="10">
        <f t="shared" si="0"/>
        <v>0</v>
      </c>
      <c r="G8" s="12">
        <f t="shared" si="1"/>
        <v>0</v>
      </c>
      <c r="H8" s="15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26</v>
      </c>
      <c r="C9" s="10" t="s">
        <v>27</v>
      </c>
      <c r="D9" s="10" t="s">
        <v>365</v>
      </c>
      <c r="E9" s="10" t="s">
        <v>365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28</v>
      </c>
      <c r="C10" s="10" t="s">
        <v>29</v>
      </c>
      <c r="D10" s="10" t="s">
        <v>404</v>
      </c>
      <c r="E10" s="10" t="s">
        <v>445</v>
      </c>
      <c r="F10" s="10">
        <f t="shared" si="0"/>
        <v>1100</v>
      </c>
      <c r="G10" s="12">
        <f>F10*$I$1</f>
        <v>5500</v>
      </c>
      <c r="H10" s="15">
        <v>42654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30</v>
      </c>
      <c r="C11" s="10" t="s">
        <v>31</v>
      </c>
      <c r="D11" s="10" t="s">
        <v>405</v>
      </c>
      <c r="E11" s="10" t="s">
        <v>446</v>
      </c>
      <c r="F11" s="10">
        <f t="shared" si="0"/>
        <v>500</v>
      </c>
      <c r="G11" s="12">
        <f>F11*$I$1</f>
        <v>2500</v>
      </c>
      <c r="H11" s="14">
        <v>42670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32</v>
      </c>
      <c r="C12" s="10" t="s">
        <v>33</v>
      </c>
      <c r="D12" s="10" t="s">
        <v>34</v>
      </c>
      <c r="E12" s="10" t="s">
        <v>34</v>
      </c>
      <c r="F12" s="10">
        <f t="shared" si="0"/>
        <v>0</v>
      </c>
      <c r="G12" s="12">
        <f>F12*R10</f>
        <v>0</v>
      </c>
      <c r="H12" s="15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35</v>
      </c>
      <c r="C13" s="10" t="s">
        <v>36</v>
      </c>
      <c r="D13" s="10" t="s">
        <v>37</v>
      </c>
      <c r="E13" s="10" t="s">
        <v>37</v>
      </c>
      <c r="F13" s="10">
        <f t="shared" si="0"/>
        <v>0</v>
      </c>
      <c r="G13" s="12">
        <f t="shared" si="1"/>
        <v>0</v>
      </c>
      <c r="H13" s="15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7" t="s">
        <v>38</v>
      </c>
      <c r="C14" s="10" t="s">
        <v>39</v>
      </c>
      <c r="D14" s="10" t="s">
        <v>406</v>
      </c>
      <c r="E14" s="10" t="s">
        <v>406</v>
      </c>
      <c r="F14" s="10">
        <f t="shared" si="0"/>
        <v>0</v>
      </c>
      <c r="G14" s="12">
        <f t="shared" si="1"/>
        <v>0</v>
      </c>
      <c r="H14" s="18"/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7" t="s">
        <v>376</v>
      </c>
      <c r="C15" s="10" t="s">
        <v>40</v>
      </c>
      <c r="D15" s="10" t="s">
        <v>41</v>
      </c>
      <c r="E15" s="10" t="s">
        <v>41</v>
      </c>
      <c r="F15" s="10">
        <f t="shared" si="0"/>
        <v>0</v>
      </c>
      <c r="G15" s="12">
        <f t="shared" si="1"/>
        <v>0</v>
      </c>
      <c r="H15" s="19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42</v>
      </c>
      <c r="C16" s="10" t="s">
        <v>43</v>
      </c>
      <c r="D16" s="10" t="s">
        <v>44</v>
      </c>
      <c r="E16" s="10" t="s">
        <v>44</v>
      </c>
      <c r="F16" s="10">
        <f t="shared" si="0"/>
        <v>0</v>
      </c>
      <c r="G16" s="12">
        <f t="shared" si="1"/>
        <v>0</v>
      </c>
      <c r="H16" s="19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45</v>
      </c>
      <c r="C17" s="10" t="s">
        <v>46</v>
      </c>
      <c r="D17" s="10" t="s">
        <v>372</v>
      </c>
      <c r="E17" s="10" t="s">
        <v>447</v>
      </c>
      <c r="F17" s="10">
        <f t="shared" si="0"/>
        <v>200</v>
      </c>
      <c r="G17" s="12">
        <f t="shared" si="1"/>
        <v>1000</v>
      </c>
      <c r="H17" s="19">
        <v>42667</v>
      </c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47</v>
      </c>
      <c r="C18" s="10" t="s">
        <v>48</v>
      </c>
      <c r="D18" s="10" t="s">
        <v>49</v>
      </c>
      <c r="E18" s="10" t="s">
        <v>49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50</v>
      </c>
      <c r="C19" s="10" t="s">
        <v>51</v>
      </c>
      <c r="D19" s="10" t="s">
        <v>52</v>
      </c>
      <c r="E19" s="10" t="s">
        <v>52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369</v>
      </c>
      <c r="C20" s="10" t="s">
        <v>53</v>
      </c>
      <c r="D20" s="10" t="s">
        <v>54</v>
      </c>
      <c r="E20" s="10" t="s">
        <v>54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55</v>
      </c>
      <c r="C21" s="10" t="s">
        <v>56</v>
      </c>
      <c r="D21" s="10" t="s">
        <v>345</v>
      </c>
      <c r="E21" s="10" t="s">
        <v>345</v>
      </c>
      <c r="F21" s="10">
        <f t="shared" si="0"/>
        <v>0</v>
      </c>
      <c r="G21" s="12">
        <f t="shared" si="1"/>
        <v>0</v>
      </c>
      <c r="H21" s="15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57</v>
      </c>
      <c r="C22" s="10" t="s">
        <v>58</v>
      </c>
      <c r="D22" s="10" t="s">
        <v>59</v>
      </c>
      <c r="E22" s="10" t="s">
        <v>59</v>
      </c>
      <c r="F22" s="10">
        <f t="shared" si="0"/>
        <v>0</v>
      </c>
      <c r="G22" s="12">
        <f t="shared" si="1"/>
        <v>0</v>
      </c>
      <c r="H22" s="15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60</v>
      </c>
      <c r="C23" s="10" t="s">
        <v>61</v>
      </c>
      <c r="D23" s="10" t="s">
        <v>63</v>
      </c>
      <c r="E23" s="10" t="s">
        <v>63</v>
      </c>
      <c r="F23" s="10">
        <f t="shared" si="0"/>
        <v>0</v>
      </c>
      <c r="G23" s="12">
        <f t="shared" si="1"/>
        <v>0</v>
      </c>
      <c r="H23" s="18"/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17" t="s">
        <v>64</v>
      </c>
      <c r="C24" s="10" t="s">
        <v>65</v>
      </c>
      <c r="D24" s="10" t="s">
        <v>407</v>
      </c>
      <c r="E24" s="10" t="s">
        <v>448</v>
      </c>
      <c r="F24" s="10">
        <f t="shared" si="0"/>
        <v>700</v>
      </c>
      <c r="G24" s="12">
        <f t="shared" si="1"/>
        <v>3500</v>
      </c>
      <c r="H24" s="18">
        <v>42667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66</v>
      </c>
      <c r="C25" s="10" t="s">
        <v>67</v>
      </c>
      <c r="D25" s="10" t="s">
        <v>68</v>
      </c>
      <c r="E25" s="10" t="s">
        <v>480</v>
      </c>
      <c r="F25" s="10">
        <f t="shared" si="0"/>
        <v>200</v>
      </c>
      <c r="G25" s="12">
        <f t="shared" si="1"/>
        <v>1000</v>
      </c>
      <c r="H25" s="15">
        <v>42655</v>
      </c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69</v>
      </c>
      <c r="C26" s="10" t="s">
        <v>70</v>
      </c>
      <c r="D26" s="10" t="s">
        <v>387</v>
      </c>
      <c r="E26" s="10" t="s">
        <v>387</v>
      </c>
      <c r="F26" s="10">
        <f t="shared" si="0"/>
        <v>0</v>
      </c>
      <c r="G26" s="12">
        <f t="shared" si="1"/>
        <v>0</v>
      </c>
      <c r="H26" s="15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72</v>
      </c>
      <c r="C27" s="10" t="s">
        <v>73</v>
      </c>
      <c r="D27" s="10" t="s">
        <v>364</v>
      </c>
      <c r="E27" s="10" t="s">
        <v>481</v>
      </c>
      <c r="F27" s="10">
        <f t="shared" si="0"/>
        <v>3900</v>
      </c>
      <c r="G27" s="12">
        <f t="shared" si="1"/>
        <v>19500</v>
      </c>
      <c r="H27" s="15">
        <v>42646</v>
      </c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74</v>
      </c>
      <c r="C28" s="10" t="s">
        <v>75</v>
      </c>
      <c r="D28" s="10" t="s">
        <v>408</v>
      </c>
      <c r="E28" s="10" t="s">
        <v>449</v>
      </c>
      <c r="F28" s="10">
        <f t="shared" si="0"/>
        <v>300</v>
      </c>
      <c r="G28" s="12">
        <f t="shared" si="1"/>
        <v>1500</v>
      </c>
      <c r="H28" s="15">
        <v>42657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76</v>
      </c>
      <c r="C29" s="10" t="s">
        <v>77</v>
      </c>
      <c r="D29" s="10" t="s">
        <v>409</v>
      </c>
      <c r="E29" s="10" t="s">
        <v>409</v>
      </c>
      <c r="F29" s="10">
        <f t="shared" si="0"/>
        <v>0</v>
      </c>
      <c r="G29" s="12">
        <f t="shared" si="1"/>
        <v>0</v>
      </c>
      <c r="H29" s="15"/>
      <c r="I29" s="7">
        <v>3</v>
      </c>
      <c r="J29" s="7">
        <v>10.1</v>
      </c>
      <c r="K29" s="7">
        <v>20</v>
      </c>
    </row>
    <row r="30" spans="1:11" ht="15.75" x14ac:dyDescent="0.25">
      <c r="A30" s="16">
        <v>37</v>
      </c>
      <c r="B30" s="17" t="s">
        <v>78</v>
      </c>
      <c r="C30" s="10" t="s">
        <v>79</v>
      </c>
      <c r="D30" s="10" t="s">
        <v>410</v>
      </c>
      <c r="E30" s="10" t="s">
        <v>450</v>
      </c>
      <c r="F30" s="10">
        <f t="shared" si="0"/>
        <v>1400</v>
      </c>
      <c r="G30" s="12">
        <f>F30*$I$1</f>
        <v>7000</v>
      </c>
      <c r="H30" s="18">
        <v>42657</v>
      </c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80</v>
      </c>
      <c r="C31" s="10" t="s">
        <v>81</v>
      </c>
      <c r="D31" s="10" t="s">
        <v>37</v>
      </c>
      <c r="E31" s="10" t="s">
        <v>37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82</v>
      </c>
      <c r="C32" s="10" t="s">
        <v>83</v>
      </c>
      <c r="D32" s="10" t="s">
        <v>161</v>
      </c>
      <c r="E32" s="10" t="s">
        <v>161</v>
      </c>
      <c r="F32" s="10">
        <f t="shared" si="0"/>
        <v>0</v>
      </c>
      <c r="G32" s="12">
        <f t="shared" si="1"/>
        <v>0</v>
      </c>
      <c r="H32" s="15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7" t="s">
        <v>85</v>
      </c>
      <c r="C33" s="10" t="s">
        <v>86</v>
      </c>
      <c r="D33" s="10" t="s">
        <v>37</v>
      </c>
      <c r="E33" s="10" t="s">
        <v>37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87</v>
      </c>
      <c r="C34" s="24"/>
      <c r="D34" s="25"/>
      <c r="E34" s="25"/>
      <c r="F34" s="26"/>
      <c r="G34" s="27">
        <f>SUM(G4:G33)</f>
        <v>54165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444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opLeftCell="A25" workbookViewId="0">
      <selection activeCell="H29" sqref="H29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451</v>
      </c>
      <c r="B1" s="2"/>
      <c r="C1" s="3"/>
      <c r="D1" s="3"/>
      <c r="E1" s="3"/>
      <c r="F1" s="2"/>
      <c r="G1" s="2"/>
      <c r="I1" s="67">
        <v>5</v>
      </c>
      <c r="J1" s="67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263</v>
      </c>
      <c r="C3" s="11" t="s">
        <v>264</v>
      </c>
      <c r="D3" s="11" t="s">
        <v>265</v>
      </c>
      <c r="E3" s="11" t="s">
        <v>265</v>
      </c>
      <c r="F3" s="11">
        <f>E3-D3</f>
        <v>0</v>
      </c>
      <c r="G3" s="13">
        <f>F3*$I$1</f>
        <v>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266</v>
      </c>
      <c r="C4" s="10" t="s">
        <v>267</v>
      </c>
      <c r="D4" s="10" t="s">
        <v>384</v>
      </c>
      <c r="E4" s="10" t="s">
        <v>422</v>
      </c>
      <c r="F4" s="10">
        <f>E4-D4</f>
        <v>1000</v>
      </c>
      <c r="G4" s="12">
        <f t="shared" ref="G4:G43" si="0">F4*$I$1</f>
        <v>5000</v>
      </c>
      <c r="H4" s="20">
        <v>42660</v>
      </c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268</v>
      </c>
      <c r="C5" s="10" t="s">
        <v>269</v>
      </c>
      <c r="D5" s="10" t="s">
        <v>270</v>
      </c>
      <c r="E5" s="10" t="s">
        <v>270</v>
      </c>
      <c r="F5" s="10">
        <f>E5-D5</f>
        <v>0</v>
      </c>
      <c r="G5" s="12">
        <f t="shared" si="0"/>
        <v>0</v>
      </c>
      <c r="H5" s="20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271</v>
      </c>
      <c r="C6" s="10" t="s">
        <v>272</v>
      </c>
      <c r="D6" s="10" t="s">
        <v>273</v>
      </c>
      <c r="E6" s="10" t="s">
        <v>273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274</v>
      </c>
      <c r="C7" s="10" t="s">
        <v>275</v>
      </c>
      <c r="D7" s="10" t="s">
        <v>276</v>
      </c>
      <c r="E7" s="10" t="s">
        <v>276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277</v>
      </c>
      <c r="C8" s="10" t="s">
        <v>278</v>
      </c>
      <c r="D8" s="10" t="s">
        <v>377</v>
      </c>
      <c r="E8" s="10" t="s">
        <v>372</v>
      </c>
      <c r="F8" s="10">
        <f>E8-D8</f>
        <v>34</v>
      </c>
      <c r="G8" s="12">
        <f t="shared" si="0"/>
        <v>170</v>
      </c>
      <c r="H8" s="20">
        <v>42674</v>
      </c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279</v>
      </c>
      <c r="D9" s="10" t="s">
        <v>280</v>
      </c>
      <c r="E9" s="10" t="s">
        <v>280</v>
      </c>
      <c r="F9" s="10">
        <f t="shared" si="1"/>
        <v>0</v>
      </c>
      <c r="G9" s="12">
        <f t="shared" si="0"/>
        <v>0</v>
      </c>
      <c r="H9" s="58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281</v>
      </c>
      <c r="C10" s="10" t="s">
        <v>282</v>
      </c>
      <c r="D10" s="10" t="s">
        <v>283</v>
      </c>
      <c r="E10" s="10" t="s">
        <v>283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284</v>
      </c>
      <c r="C11" s="10" t="s">
        <v>285</v>
      </c>
      <c r="D11" s="10" t="s">
        <v>411</v>
      </c>
      <c r="E11" s="10" t="s">
        <v>411</v>
      </c>
      <c r="F11" s="10">
        <f>E11-D11</f>
        <v>0</v>
      </c>
      <c r="G11" s="12">
        <f t="shared" si="0"/>
        <v>0</v>
      </c>
      <c r="H11" s="41"/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286</v>
      </c>
      <c r="C12" s="10" t="s">
        <v>287</v>
      </c>
      <c r="D12" s="10" t="s">
        <v>412</v>
      </c>
      <c r="E12" s="10" t="s">
        <v>453</v>
      </c>
      <c r="F12" s="10">
        <f t="shared" si="1"/>
        <v>300</v>
      </c>
      <c r="G12" s="12">
        <f t="shared" si="0"/>
        <v>1500</v>
      </c>
      <c r="H12" s="41">
        <v>42654</v>
      </c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288</v>
      </c>
      <c r="C13" s="10" t="s">
        <v>289</v>
      </c>
      <c r="D13" s="10" t="s">
        <v>439</v>
      </c>
      <c r="E13" s="10" t="s">
        <v>482</v>
      </c>
      <c r="F13" s="10">
        <f t="shared" si="1"/>
        <v>164</v>
      </c>
      <c r="G13" s="12">
        <f t="shared" si="0"/>
        <v>820</v>
      </c>
      <c r="H13" s="41">
        <v>42655</v>
      </c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290</v>
      </c>
      <c r="C14" s="10" t="s">
        <v>291</v>
      </c>
      <c r="D14" s="10" t="s">
        <v>413</v>
      </c>
      <c r="E14" s="10" t="s">
        <v>454</v>
      </c>
      <c r="F14" s="10">
        <f t="shared" si="1"/>
        <v>500</v>
      </c>
      <c r="G14" s="12">
        <f t="shared" si="0"/>
        <v>2500</v>
      </c>
      <c r="H14" s="20">
        <v>42660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292</v>
      </c>
      <c r="C15" s="10" t="s">
        <v>293</v>
      </c>
      <c r="D15" s="10" t="s">
        <v>294</v>
      </c>
      <c r="E15" s="10" t="s">
        <v>294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295</v>
      </c>
      <c r="C16" s="10" t="s">
        <v>296</v>
      </c>
      <c r="D16" s="10" t="s">
        <v>378</v>
      </c>
      <c r="E16" s="10" t="s">
        <v>378</v>
      </c>
      <c r="F16" s="10">
        <f t="shared" si="1"/>
        <v>0</v>
      </c>
      <c r="G16" s="12">
        <f t="shared" si="0"/>
        <v>0</v>
      </c>
      <c r="H16" s="20"/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297</v>
      </c>
      <c r="C17" s="10" t="s">
        <v>298</v>
      </c>
      <c r="D17" s="10" t="s">
        <v>392</v>
      </c>
      <c r="E17" s="10" t="s">
        <v>483</v>
      </c>
      <c r="F17" s="10">
        <f t="shared" si="1"/>
        <v>900</v>
      </c>
      <c r="G17" s="12">
        <f t="shared" si="0"/>
        <v>4500</v>
      </c>
      <c r="H17" s="41">
        <v>42653</v>
      </c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299</v>
      </c>
      <c r="C18" s="10" t="s">
        <v>300</v>
      </c>
      <c r="D18" s="10" t="s">
        <v>37</v>
      </c>
      <c r="E18" s="10" t="s">
        <v>37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301</v>
      </c>
      <c r="C19" s="10" t="s">
        <v>302</v>
      </c>
      <c r="D19" s="10" t="s">
        <v>71</v>
      </c>
      <c r="E19" s="10" t="s">
        <v>484</v>
      </c>
      <c r="F19" s="10">
        <f t="shared" si="1"/>
        <v>800</v>
      </c>
      <c r="G19" s="12">
        <f t="shared" si="0"/>
        <v>4000</v>
      </c>
      <c r="H19" s="20">
        <v>42670</v>
      </c>
      <c r="I19" s="7">
        <v>1</v>
      </c>
      <c r="J19" s="7">
        <v>4</v>
      </c>
      <c r="K19" s="38">
        <v>25</v>
      </c>
    </row>
    <row r="20" spans="1:11" ht="15.75" x14ac:dyDescent="0.25">
      <c r="A20" s="16" t="s">
        <v>303</v>
      </c>
      <c r="B20" s="17" t="s">
        <v>304</v>
      </c>
      <c r="C20" s="10" t="s">
        <v>305</v>
      </c>
      <c r="D20" s="10" t="s">
        <v>370</v>
      </c>
      <c r="E20" s="10" t="s">
        <v>370</v>
      </c>
      <c r="F20" s="10">
        <f t="shared" si="1"/>
        <v>0</v>
      </c>
      <c r="G20" s="12">
        <f t="shared" si="0"/>
        <v>0</v>
      </c>
      <c r="H20" s="20"/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306</v>
      </c>
      <c r="C21" s="10" t="s">
        <v>307</v>
      </c>
      <c r="D21" s="10" t="s">
        <v>415</v>
      </c>
      <c r="E21" s="10" t="s">
        <v>415</v>
      </c>
      <c r="F21" s="10">
        <f t="shared" si="1"/>
        <v>0</v>
      </c>
      <c r="G21" s="12">
        <f>F21*$I$1</f>
        <v>0</v>
      </c>
      <c r="H21" s="41"/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308</v>
      </c>
      <c r="C22" s="10" t="s">
        <v>309</v>
      </c>
      <c r="D22" s="10" t="s">
        <v>393</v>
      </c>
      <c r="E22" s="10" t="s">
        <v>393</v>
      </c>
      <c r="F22" s="10">
        <f t="shared" si="1"/>
        <v>0</v>
      </c>
      <c r="G22" s="12">
        <f t="shared" si="0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310</v>
      </c>
      <c r="C23" s="10" t="s">
        <v>311</v>
      </c>
      <c r="D23" s="10" t="s">
        <v>54</v>
      </c>
      <c r="E23" s="10" t="s">
        <v>54</v>
      </c>
      <c r="F23" s="10">
        <f t="shared" si="1"/>
        <v>0</v>
      </c>
      <c r="G23" s="12">
        <f t="shared" si="0"/>
        <v>0</v>
      </c>
      <c r="H23" s="20"/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312</v>
      </c>
      <c r="C24" s="10" t="s">
        <v>313</v>
      </c>
      <c r="D24" s="10" t="s">
        <v>440</v>
      </c>
      <c r="E24" s="10" t="s">
        <v>440</v>
      </c>
      <c r="F24" s="10">
        <f t="shared" si="1"/>
        <v>0</v>
      </c>
      <c r="G24" s="12">
        <f t="shared" si="0"/>
        <v>0</v>
      </c>
      <c r="H24" s="20"/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314</v>
      </c>
      <c r="C25" s="10" t="s">
        <v>315</v>
      </c>
      <c r="D25" s="10" t="s">
        <v>316</v>
      </c>
      <c r="E25" s="10" t="s">
        <v>316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317</v>
      </c>
      <c r="C26" s="10" t="s">
        <v>318</v>
      </c>
      <c r="D26" s="10" t="s">
        <v>319</v>
      </c>
      <c r="E26" s="10" t="s">
        <v>319</v>
      </c>
      <c r="F26" s="10">
        <f t="shared" si="1"/>
        <v>0</v>
      </c>
      <c r="G26" s="12">
        <f t="shared" si="0"/>
        <v>0</v>
      </c>
      <c r="H26" s="20"/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320</v>
      </c>
      <c r="C27" s="10" t="s">
        <v>321</v>
      </c>
      <c r="D27" s="10" t="s">
        <v>354</v>
      </c>
      <c r="E27" s="10" t="s">
        <v>354</v>
      </c>
      <c r="F27" s="10">
        <f t="shared" si="1"/>
        <v>0</v>
      </c>
      <c r="G27" s="12">
        <f t="shared" si="0"/>
        <v>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322</v>
      </c>
      <c r="C28" s="10" t="s">
        <v>323</v>
      </c>
      <c r="D28" s="10" t="s">
        <v>371</v>
      </c>
      <c r="E28" s="10" t="s">
        <v>485</v>
      </c>
      <c r="F28" s="10">
        <f t="shared" si="1"/>
        <v>660</v>
      </c>
      <c r="G28" s="12">
        <f t="shared" si="0"/>
        <v>3300</v>
      </c>
      <c r="H28" s="41">
        <v>42657</v>
      </c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324</v>
      </c>
      <c r="C29" s="10" t="s">
        <v>325</v>
      </c>
      <c r="D29" s="10" t="s">
        <v>95</v>
      </c>
      <c r="E29" s="10" t="s">
        <v>62</v>
      </c>
      <c r="F29" s="10">
        <f t="shared" si="1"/>
        <v>600</v>
      </c>
      <c r="G29" s="12">
        <f t="shared" si="0"/>
        <v>3000</v>
      </c>
      <c r="H29" s="20">
        <v>42655</v>
      </c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326</v>
      </c>
      <c r="C30" s="10" t="s">
        <v>327</v>
      </c>
      <c r="D30" s="10" t="s">
        <v>328</v>
      </c>
      <c r="E30" s="10" t="s">
        <v>328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329</v>
      </c>
      <c r="C31" s="10" t="s">
        <v>330</v>
      </c>
      <c r="D31" s="10" t="s">
        <v>373</v>
      </c>
      <c r="E31" s="10" t="s">
        <v>373</v>
      </c>
      <c r="F31" s="10">
        <f>E31-D31</f>
        <v>0</v>
      </c>
      <c r="G31" s="12">
        <f t="shared" si="0"/>
        <v>0</v>
      </c>
      <c r="H31" s="20"/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331</v>
      </c>
      <c r="C32" s="10" t="s">
        <v>332</v>
      </c>
      <c r="D32" s="10" t="s">
        <v>333</v>
      </c>
      <c r="E32" s="10" t="s">
        <v>333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334</v>
      </c>
      <c r="C33" s="10" t="s">
        <v>335</v>
      </c>
      <c r="D33" s="10" t="s">
        <v>441</v>
      </c>
      <c r="E33" s="10" t="s">
        <v>441</v>
      </c>
      <c r="F33" s="10">
        <f t="shared" si="1"/>
        <v>0</v>
      </c>
      <c r="G33" s="12">
        <f t="shared" si="0"/>
        <v>0</v>
      </c>
      <c r="H33" s="41"/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336</v>
      </c>
      <c r="C34" s="10" t="s">
        <v>337</v>
      </c>
      <c r="D34" s="10" t="s">
        <v>270</v>
      </c>
      <c r="E34" s="10" t="s">
        <v>270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338</v>
      </c>
      <c r="C35" s="10" t="s">
        <v>339</v>
      </c>
      <c r="D35" s="10" t="s">
        <v>340</v>
      </c>
      <c r="E35" s="10" t="s">
        <v>340</v>
      </c>
      <c r="F35" s="10">
        <f t="shared" si="1"/>
        <v>0</v>
      </c>
      <c r="G35" s="12">
        <f t="shared" si="0"/>
        <v>0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341</v>
      </c>
      <c r="C36" s="10" t="s">
        <v>342</v>
      </c>
      <c r="D36" s="10" t="s">
        <v>416</v>
      </c>
      <c r="E36" s="10" t="s">
        <v>455</v>
      </c>
      <c r="F36" s="10">
        <f t="shared" si="1"/>
        <v>2200</v>
      </c>
      <c r="G36" s="12">
        <f t="shared" si="0"/>
        <v>11000</v>
      </c>
      <c r="H36" s="15">
        <v>42654</v>
      </c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343</v>
      </c>
      <c r="C37" s="10" t="s">
        <v>344</v>
      </c>
      <c r="D37" s="10" t="s">
        <v>394</v>
      </c>
      <c r="E37" s="10" t="s">
        <v>394</v>
      </c>
      <c r="F37" s="10">
        <f t="shared" si="1"/>
        <v>0</v>
      </c>
      <c r="G37" s="12">
        <f t="shared" si="0"/>
        <v>0</v>
      </c>
      <c r="H37" s="15"/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346</v>
      </c>
      <c r="C38" s="10" t="s">
        <v>347</v>
      </c>
      <c r="D38" s="10" t="s">
        <v>417</v>
      </c>
      <c r="E38" s="10" t="s">
        <v>456</v>
      </c>
      <c r="F38" s="10">
        <f>E38-D38</f>
        <v>200</v>
      </c>
      <c r="G38" s="12">
        <f t="shared" si="0"/>
        <v>1000</v>
      </c>
      <c r="H38" s="15">
        <v>42660</v>
      </c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348</v>
      </c>
      <c r="C39" s="10" t="s">
        <v>349</v>
      </c>
      <c r="D39" s="10" t="s">
        <v>241</v>
      </c>
      <c r="E39" s="10" t="s">
        <v>387</v>
      </c>
      <c r="F39" s="10">
        <f t="shared" si="1"/>
        <v>100</v>
      </c>
      <c r="G39" s="12">
        <f t="shared" si="0"/>
        <v>500</v>
      </c>
      <c r="H39" s="20">
        <v>42653</v>
      </c>
      <c r="I39" s="7">
        <v>1</v>
      </c>
      <c r="J39" s="7">
        <v>5.5</v>
      </c>
      <c r="K39" s="38">
        <v>32</v>
      </c>
    </row>
    <row r="40" spans="1:11" ht="15.75" x14ac:dyDescent="0.25">
      <c r="A40" s="59">
        <v>90</v>
      </c>
      <c r="B40" s="64" t="s">
        <v>350</v>
      </c>
      <c r="C40" s="10" t="s">
        <v>351</v>
      </c>
      <c r="D40" s="10" t="s">
        <v>418</v>
      </c>
      <c r="E40" s="10" t="s">
        <v>418</v>
      </c>
      <c r="F40" s="10">
        <f t="shared" si="1"/>
        <v>0</v>
      </c>
      <c r="G40" s="12">
        <f t="shared" si="0"/>
        <v>0</v>
      </c>
      <c r="H40" s="15"/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352</v>
      </c>
      <c r="C41" s="10" t="s">
        <v>353</v>
      </c>
      <c r="D41" s="10" t="s">
        <v>354</v>
      </c>
      <c r="E41" s="10" t="s">
        <v>354</v>
      </c>
      <c r="F41" s="10">
        <f t="shared" si="1"/>
        <v>0</v>
      </c>
      <c r="G41" s="12">
        <f t="shared" si="0"/>
        <v>0</v>
      </c>
      <c r="H41" s="15"/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355</v>
      </c>
      <c r="C42" s="11" t="s">
        <v>356</v>
      </c>
      <c r="D42" s="11" t="s">
        <v>54</v>
      </c>
      <c r="E42" s="11" t="s">
        <v>372</v>
      </c>
      <c r="F42" s="11">
        <f t="shared" si="1"/>
        <v>300</v>
      </c>
      <c r="G42" s="13">
        <f t="shared" si="0"/>
        <v>1500</v>
      </c>
      <c r="H42" s="15">
        <v>42657</v>
      </c>
      <c r="I42" s="7">
        <v>1</v>
      </c>
      <c r="J42" s="7">
        <v>4</v>
      </c>
      <c r="K42" s="38">
        <v>25</v>
      </c>
    </row>
    <row r="43" spans="1:11" ht="15.75" x14ac:dyDescent="0.25">
      <c r="A43" s="16" t="s">
        <v>357</v>
      </c>
      <c r="B43" s="43" t="s">
        <v>358</v>
      </c>
      <c r="C43" s="11" t="s">
        <v>359</v>
      </c>
      <c r="D43" s="11" t="s">
        <v>360</v>
      </c>
      <c r="E43" s="11" t="s">
        <v>360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60"/>
      <c r="B44" s="61" t="s">
        <v>87</v>
      </c>
      <c r="C44" s="29"/>
      <c r="D44" s="29"/>
      <c r="E44" s="29"/>
      <c r="F44" s="30"/>
      <c r="G44" s="62">
        <f>SUM(G3:G43)</f>
        <v>38790</v>
      </c>
      <c r="H44" s="29"/>
      <c r="I44" s="29"/>
      <c r="J44" s="29"/>
      <c r="K44" s="30"/>
    </row>
    <row r="46" spans="1:11" ht="59.25" x14ac:dyDescent="0.75">
      <c r="A46" s="34" t="s">
        <v>452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workbookViewId="0">
      <selection activeCell="E8" sqref="E8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457</v>
      </c>
      <c r="B1" s="2"/>
      <c r="C1" s="35"/>
      <c r="D1" s="36"/>
      <c r="E1" s="3"/>
      <c r="F1" s="2"/>
      <c r="G1" s="3"/>
      <c r="I1" s="67">
        <v>5</v>
      </c>
      <c r="J1" s="67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88</v>
      </c>
      <c r="C3" s="10" t="s">
        <v>89</v>
      </c>
      <c r="D3" s="10" t="s">
        <v>379</v>
      </c>
      <c r="E3" s="10" t="s">
        <v>379</v>
      </c>
      <c r="F3" s="10">
        <f>E3-D3</f>
        <v>0</v>
      </c>
      <c r="G3" s="12">
        <f>F3*$I$1</f>
        <v>0</v>
      </c>
      <c r="H3" s="20"/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90</v>
      </c>
      <c r="C4" s="10" t="s">
        <v>91</v>
      </c>
      <c r="D4" s="10" t="s">
        <v>475</v>
      </c>
      <c r="E4" s="10" t="s">
        <v>475</v>
      </c>
      <c r="F4" s="10">
        <f>E4-D4</f>
        <v>0</v>
      </c>
      <c r="G4" s="12" t="s">
        <v>14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90</v>
      </c>
      <c r="C5" s="40" t="s">
        <v>92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93</v>
      </c>
      <c r="C6" s="10" t="s">
        <v>94</v>
      </c>
      <c r="D6" s="10" t="s">
        <v>62</v>
      </c>
      <c r="E6" s="10" t="s">
        <v>62</v>
      </c>
      <c r="F6" s="10">
        <f t="shared" ref="F6:F29" si="0">E6-D6</f>
        <v>0</v>
      </c>
      <c r="G6" s="12">
        <f t="shared" ref="G6:G28" si="1">F6*$I$1</f>
        <v>0</v>
      </c>
      <c r="H6" s="20"/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96</v>
      </c>
      <c r="C7" s="10" t="s">
        <v>97</v>
      </c>
      <c r="D7" s="10" t="s">
        <v>361</v>
      </c>
      <c r="E7" s="10" t="s">
        <v>361</v>
      </c>
      <c r="F7" s="10">
        <f t="shared" si="0"/>
        <v>0</v>
      </c>
      <c r="G7" s="12">
        <f t="shared" si="1"/>
        <v>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98</v>
      </c>
      <c r="C8" s="10" t="s">
        <v>99</v>
      </c>
      <c r="D8" s="10" t="s">
        <v>415</v>
      </c>
      <c r="E8" s="10" t="s">
        <v>460</v>
      </c>
      <c r="F8" s="10">
        <f t="shared" si="0"/>
        <v>200</v>
      </c>
      <c r="G8" s="12">
        <f t="shared" si="1"/>
        <v>1000</v>
      </c>
      <c r="H8" s="20">
        <v>42663</v>
      </c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100</v>
      </c>
      <c r="C9" s="10" t="s">
        <v>101</v>
      </c>
      <c r="D9" s="10" t="s">
        <v>102</v>
      </c>
      <c r="E9" s="10" t="s">
        <v>173</v>
      </c>
      <c r="F9" s="10">
        <f t="shared" si="0"/>
        <v>300</v>
      </c>
      <c r="G9" s="12">
        <f t="shared" si="1"/>
        <v>1500</v>
      </c>
      <c r="H9" s="20">
        <v>42656</v>
      </c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103</v>
      </c>
      <c r="C10" s="10" t="s">
        <v>104</v>
      </c>
      <c r="D10" s="10" t="s">
        <v>105</v>
      </c>
      <c r="E10" s="10" t="s">
        <v>105</v>
      </c>
      <c r="F10" s="10">
        <f t="shared" si="0"/>
        <v>0</v>
      </c>
      <c r="G10" s="12">
        <f t="shared" si="1"/>
        <v>0</v>
      </c>
      <c r="H10" s="20"/>
      <c r="I10" s="7">
        <v>1</v>
      </c>
      <c r="J10" s="7">
        <v>2</v>
      </c>
      <c r="K10" s="38">
        <v>10</v>
      </c>
    </row>
    <row r="11" spans="1:11" ht="15.75" x14ac:dyDescent="0.25">
      <c r="A11" s="16" t="s">
        <v>106</v>
      </c>
      <c r="B11" s="17" t="s">
        <v>107</v>
      </c>
      <c r="C11" s="10" t="s">
        <v>108</v>
      </c>
      <c r="D11" s="10" t="s">
        <v>419</v>
      </c>
      <c r="E11" s="10" t="s">
        <v>461</v>
      </c>
      <c r="F11" s="10">
        <f t="shared" si="0"/>
        <v>400</v>
      </c>
      <c r="G11" s="12">
        <f t="shared" si="1"/>
        <v>2000</v>
      </c>
      <c r="H11" s="20">
        <v>42670</v>
      </c>
      <c r="I11" s="7">
        <v>1</v>
      </c>
      <c r="J11" s="7">
        <v>8</v>
      </c>
      <c r="K11" s="38">
        <v>40</v>
      </c>
    </row>
    <row r="12" spans="1:11" ht="15.75" x14ac:dyDescent="0.25">
      <c r="A12" s="16" t="s">
        <v>109</v>
      </c>
      <c r="B12" s="17" t="s">
        <v>110</v>
      </c>
      <c r="C12" s="10" t="s">
        <v>111</v>
      </c>
      <c r="D12" s="10" t="s">
        <v>25</v>
      </c>
      <c r="E12" s="10" t="s">
        <v>486</v>
      </c>
      <c r="F12" s="10">
        <f t="shared" si="0"/>
        <v>600</v>
      </c>
      <c r="G12" s="12">
        <f t="shared" si="1"/>
        <v>3000</v>
      </c>
      <c r="H12" s="20">
        <v>42646</v>
      </c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112</v>
      </c>
      <c r="C13" s="10" t="s">
        <v>113</v>
      </c>
      <c r="D13" s="10" t="s">
        <v>420</v>
      </c>
      <c r="E13" s="10" t="s">
        <v>462</v>
      </c>
      <c r="F13" s="10">
        <f t="shared" si="0"/>
        <v>204</v>
      </c>
      <c r="G13" s="12">
        <f t="shared" si="1"/>
        <v>1020</v>
      </c>
      <c r="H13" s="41">
        <v>42653</v>
      </c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114</v>
      </c>
      <c r="C14" s="10" t="s">
        <v>115</v>
      </c>
      <c r="D14" s="10" t="s">
        <v>442</v>
      </c>
      <c r="E14" s="10" t="s">
        <v>442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116</v>
      </c>
      <c r="C15" s="10" t="s">
        <v>117</v>
      </c>
      <c r="D15" s="10" t="s">
        <v>396</v>
      </c>
      <c r="E15" s="10" t="s">
        <v>459</v>
      </c>
      <c r="F15" s="10">
        <f t="shared" si="0"/>
        <v>512</v>
      </c>
      <c r="G15" s="12">
        <f t="shared" si="1"/>
        <v>2560</v>
      </c>
      <c r="H15" s="20">
        <v>42661</v>
      </c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118</v>
      </c>
      <c r="C16" s="10" t="s">
        <v>119</v>
      </c>
      <c r="D16" s="10" t="s">
        <v>397</v>
      </c>
      <c r="E16" s="10" t="s">
        <v>397</v>
      </c>
      <c r="F16" s="10">
        <f t="shared" si="0"/>
        <v>0</v>
      </c>
      <c r="G16" s="12">
        <f t="shared" si="1"/>
        <v>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120</v>
      </c>
      <c r="C17" s="10" t="s">
        <v>121</v>
      </c>
      <c r="D17" s="10" t="s">
        <v>421</v>
      </c>
      <c r="E17" s="10" t="s">
        <v>463</v>
      </c>
      <c r="F17" s="10">
        <f t="shared" si="0"/>
        <v>1900</v>
      </c>
      <c r="G17" s="12">
        <f t="shared" si="1"/>
        <v>9500</v>
      </c>
      <c r="H17" s="41">
        <v>42655</v>
      </c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122</v>
      </c>
      <c r="C18" s="10" t="s">
        <v>123</v>
      </c>
      <c r="D18" s="10" t="s">
        <v>414</v>
      </c>
      <c r="E18" s="10" t="s">
        <v>464</v>
      </c>
      <c r="F18" s="10">
        <f t="shared" si="0"/>
        <v>300</v>
      </c>
      <c r="G18" s="12">
        <f t="shared" si="1"/>
        <v>1500</v>
      </c>
      <c r="H18" s="20">
        <v>42650</v>
      </c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124</v>
      </c>
      <c r="C19" s="10" t="s">
        <v>125</v>
      </c>
      <c r="D19" s="10" t="s">
        <v>130</v>
      </c>
      <c r="E19" s="10" t="s">
        <v>487</v>
      </c>
      <c r="F19" s="10">
        <f t="shared" si="0"/>
        <v>71</v>
      </c>
      <c r="G19" s="12">
        <f t="shared" si="1"/>
        <v>355</v>
      </c>
      <c r="H19" s="20">
        <v>42674</v>
      </c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126</v>
      </c>
      <c r="C20" s="10" t="s">
        <v>127</v>
      </c>
      <c r="D20" s="10" t="s">
        <v>398</v>
      </c>
      <c r="E20" s="10" t="s">
        <v>488</v>
      </c>
      <c r="F20" s="10">
        <f t="shared" si="0"/>
        <v>860</v>
      </c>
      <c r="G20" s="12">
        <f>F20*$I$1</f>
        <v>4300</v>
      </c>
      <c r="H20" s="41">
        <v>42661</v>
      </c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128</v>
      </c>
      <c r="C21" s="10" t="s">
        <v>129</v>
      </c>
      <c r="D21" s="10" t="s">
        <v>130</v>
      </c>
      <c r="E21" s="10" t="s">
        <v>130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131</v>
      </c>
      <c r="C22" s="10" t="s">
        <v>132</v>
      </c>
      <c r="D22" s="10" t="s">
        <v>102</v>
      </c>
      <c r="E22" s="10" t="s">
        <v>102</v>
      </c>
      <c r="F22" s="10">
        <f t="shared" si="0"/>
        <v>0</v>
      </c>
      <c r="G22" s="12">
        <f t="shared" si="1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116</v>
      </c>
      <c r="C23" s="10" t="s">
        <v>133</v>
      </c>
      <c r="D23" s="10" t="s">
        <v>166</v>
      </c>
      <c r="E23" s="10" t="s">
        <v>166</v>
      </c>
      <c r="F23" s="10">
        <f t="shared" si="0"/>
        <v>0</v>
      </c>
      <c r="G23" s="12">
        <f t="shared" si="1"/>
        <v>0</v>
      </c>
      <c r="H23" s="20"/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134</v>
      </c>
      <c r="C24" s="10" t="s">
        <v>135</v>
      </c>
      <c r="D24" s="10" t="s">
        <v>415</v>
      </c>
      <c r="E24" s="10" t="s">
        <v>489</v>
      </c>
      <c r="F24" s="10">
        <f t="shared" si="0"/>
        <v>411</v>
      </c>
      <c r="G24" s="12">
        <f t="shared" si="1"/>
        <v>2055</v>
      </c>
      <c r="H24" s="41">
        <v>42660</v>
      </c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136</v>
      </c>
      <c r="C25" s="10" t="s">
        <v>137</v>
      </c>
      <c r="D25" s="10" t="s">
        <v>422</v>
      </c>
      <c r="E25" s="10" t="s">
        <v>422</v>
      </c>
      <c r="F25" s="10">
        <f t="shared" si="0"/>
        <v>0</v>
      </c>
      <c r="G25" s="12">
        <f t="shared" si="1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138</v>
      </c>
      <c r="C26" s="10" t="s">
        <v>139</v>
      </c>
      <c r="D26" s="10" t="s">
        <v>423</v>
      </c>
      <c r="E26" s="10" t="s">
        <v>423</v>
      </c>
      <c r="F26" s="10">
        <f t="shared" si="0"/>
        <v>0</v>
      </c>
      <c r="G26" s="12">
        <f t="shared" si="1"/>
        <v>0</v>
      </c>
      <c r="H26" s="20"/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23</v>
      </c>
      <c r="C27" s="10" t="s">
        <v>140</v>
      </c>
      <c r="D27" s="10" t="s">
        <v>424</v>
      </c>
      <c r="E27" s="10" t="s">
        <v>465</v>
      </c>
      <c r="F27" s="10">
        <f t="shared" si="0"/>
        <v>600</v>
      </c>
      <c r="G27" s="12">
        <f t="shared" si="1"/>
        <v>3000</v>
      </c>
      <c r="H27" s="20">
        <v>42657</v>
      </c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385</v>
      </c>
      <c r="C28" s="10" t="s">
        <v>141</v>
      </c>
      <c r="D28" s="10" t="s">
        <v>425</v>
      </c>
      <c r="E28" s="10" t="s">
        <v>425</v>
      </c>
      <c r="F28" s="10">
        <f t="shared" si="0"/>
        <v>0</v>
      </c>
      <c r="G28" s="12">
        <f t="shared" si="1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142</v>
      </c>
      <c r="C29" s="10" t="s">
        <v>143</v>
      </c>
      <c r="D29" s="10" t="s">
        <v>476</v>
      </c>
      <c r="E29" s="10" t="s">
        <v>476</v>
      </c>
      <c r="F29" s="10">
        <f t="shared" si="0"/>
        <v>0</v>
      </c>
      <c r="G29" s="12" t="s">
        <v>14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142</v>
      </c>
      <c r="C30" s="40" t="s">
        <v>92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144</v>
      </c>
      <c r="C31" s="10" t="s">
        <v>145</v>
      </c>
      <c r="D31" s="10" t="s">
        <v>437</v>
      </c>
      <c r="E31" s="10" t="s">
        <v>437</v>
      </c>
      <c r="F31" s="10">
        <f t="shared" ref="F31:F40" si="2">E31-D31</f>
        <v>0</v>
      </c>
      <c r="G31" s="12">
        <f t="shared" ref="G31:G40" si="3">F31*$I$1</f>
        <v>0</v>
      </c>
      <c r="H31" s="20"/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146</v>
      </c>
      <c r="C32" s="10" t="s">
        <v>147</v>
      </c>
      <c r="D32" s="10" t="s">
        <v>84</v>
      </c>
      <c r="E32" s="10" t="s">
        <v>84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148</v>
      </c>
      <c r="C33" s="10" t="s">
        <v>149</v>
      </c>
      <c r="D33" s="10" t="s">
        <v>354</v>
      </c>
      <c r="E33" s="10" t="s">
        <v>354</v>
      </c>
      <c r="F33" s="10">
        <f t="shared" si="2"/>
        <v>0</v>
      </c>
      <c r="G33" s="12">
        <f t="shared" si="3"/>
        <v>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150</v>
      </c>
      <c r="C34" s="10" t="s">
        <v>151</v>
      </c>
      <c r="D34" s="10" t="s">
        <v>173</v>
      </c>
      <c r="E34" s="10" t="s">
        <v>466</v>
      </c>
      <c r="F34" s="10">
        <f t="shared" si="2"/>
        <v>200</v>
      </c>
      <c r="G34" s="12">
        <f t="shared" si="3"/>
        <v>1000</v>
      </c>
      <c r="H34" s="20">
        <v>42661</v>
      </c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152</v>
      </c>
      <c r="C35" s="10" t="s">
        <v>153</v>
      </c>
      <c r="D35" s="10" t="s">
        <v>426</v>
      </c>
      <c r="E35" s="10" t="s">
        <v>426</v>
      </c>
      <c r="F35" s="10">
        <f t="shared" si="2"/>
        <v>0</v>
      </c>
      <c r="G35" s="12">
        <f t="shared" si="3"/>
        <v>0</v>
      </c>
      <c r="H35" s="20"/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154</v>
      </c>
      <c r="C36" s="10" t="s">
        <v>155</v>
      </c>
      <c r="D36" s="10" t="s">
        <v>372</v>
      </c>
      <c r="E36" s="10" t="s">
        <v>447</v>
      </c>
      <c r="F36" s="10">
        <f t="shared" si="2"/>
        <v>200</v>
      </c>
      <c r="G36" s="12">
        <f t="shared" si="3"/>
        <v>1000</v>
      </c>
      <c r="H36" s="20">
        <v>42646</v>
      </c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156</v>
      </c>
      <c r="C37" s="10" t="s">
        <v>157</v>
      </c>
      <c r="D37" s="10" t="s">
        <v>158</v>
      </c>
      <c r="E37" s="10" t="s">
        <v>158</v>
      </c>
      <c r="F37" s="10">
        <f t="shared" si="2"/>
        <v>0</v>
      </c>
      <c r="G37" s="12">
        <f t="shared" si="3"/>
        <v>0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159</v>
      </c>
      <c r="C38" s="10" t="s">
        <v>160</v>
      </c>
      <c r="D38" s="10" t="s">
        <v>427</v>
      </c>
      <c r="E38" s="10" t="s">
        <v>427</v>
      </c>
      <c r="F38" s="10">
        <f t="shared" si="2"/>
        <v>0</v>
      </c>
      <c r="G38" s="12">
        <f t="shared" si="3"/>
        <v>0</v>
      </c>
      <c r="H38" s="20"/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162</v>
      </c>
      <c r="C39" s="10" t="s">
        <v>163</v>
      </c>
      <c r="D39" s="10" t="s">
        <v>367</v>
      </c>
      <c r="E39" s="10" t="s">
        <v>367</v>
      </c>
      <c r="F39" s="10">
        <f t="shared" si="2"/>
        <v>0</v>
      </c>
      <c r="G39" s="12">
        <f t="shared" si="3"/>
        <v>0</v>
      </c>
      <c r="H39" s="20"/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164</v>
      </c>
      <c r="C40" s="9" t="s">
        <v>165</v>
      </c>
      <c r="D40" s="9" t="s">
        <v>166</v>
      </c>
      <c r="E40" s="9" t="s">
        <v>166</v>
      </c>
      <c r="F40" s="11">
        <f t="shared" si="2"/>
        <v>0</v>
      </c>
      <c r="G40" s="13">
        <f t="shared" si="3"/>
        <v>0</v>
      </c>
      <c r="H40" s="20"/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87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458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workbookViewId="0">
      <selection activeCell="E38" sqref="E38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467</v>
      </c>
      <c r="B1" s="2"/>
      <c r="C1" s="3"/>
      <c r="D1" s="3"/>
      <c r="E1" s="3"/>
      <c r="F1" s="2"/>
      <c r="G1" s="3"/>
      <c r="I1" s="67">
        <v>5</v>
      </c>
      <c r="J1" s="67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167</v>
      </c>
      <c r="J2" s="7" t="s">
        <v>9</v>
      </c>
      <c r="K2" s="50" t="s">
        <v>168</v>
      </c>
    </row>
    <row r="3" spans="1:11" ht="15.75" x14ac:dyDescent="0.25">
      <c r="A3" s="5">
        <v>111</v>
      </c>
      <c r="B3" s="8" t="s">
        <v>169</v>
      </c>
      <c r="C3" s="9" t="s">
        <v>170</v>
      </c>
      <c r="D3" s="9" t="s">
        <v>54</v>
      </c>
      <c r="E3" s="9" t="s">
        <v>54</v>
      </c>
      <c r="F3" s="11">
        <f t="shared" ref="F3:F46" si="0">E3-D3</f>
        <v>0</v>
      </c>
      <c r="G3" s="13">
        <f t="shared" ref="G3:G46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171</v>
      </c>
      <c r="C4" s="9" t="s">
        <v>172</v>
      </c>
      <c r="D4" s="9" t="s">
        <v>362</v>
      </c>
      <c r="E4" s="9" t="s">
        <v>362</v>
      </c>
      <c r="F4" s="11">
        <f t="shared" si="0"/>
        <v>0</v>
      </c>
      <c r="G4" s="13">
        <f t="shared" si="1"/>
        <v>0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8" t="s">
        <v>174</v>
      </c>
      <c r="C5" s="9" t="s">
        <v>175</v>
      </c>
      <c r="D5" s="9" t="s">
        <v>428</v>
      </c>
      <c r="E5" s="9" t="s">
        <v>428</v>
      </c>
      <c r="F5" s="11">
        <f t="shared" si="0"/>
        <v>0</v>
      </c>
      <c r="G5" s="13">
        <f t="shared" si="1"/>
        <v>0</v>
      </c>
      <c r="H5" s="19"/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51" t="s">
        <v>176</v>
      </c>
      <c r="C6" s="11" t="s">
        <v>177</v>
      </c>
      <c r="D6" s="11" t="s">
        <v>161</v>
      </c>
      <c r="E6" s="11" t="s">
        <v>161</v>
      </c>
      <c r="F6" s="11">
        <f t="shared" si="0"/>
        <v>0</v>
      </c>
      <c r="G6" s="13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178</v>
      </c>
      <c r="C7" s="10" t="s">
        <v>179</v>
      </c>
      <c r="D7" s="10" t="s">
        <v>399</v>
      </c>
      <c r="E7" s="10" t="s">
        <v>399</v>
      </c>
      <c r="F7" s="10">
        <f t="shared" si="0"/>
        <v>0</v>
      </c>
      <c r="G7" s="12">
        <f t="shared" si="1"/>
        <v>0</v>
      </c>
      <c r="H7" s="15"/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180</v>
      </c>
      <c r="C8" s="10" t="s">
        <v>181</v>
      </c>
      <c r="D8" s="10" t="s">
        <v>429</v>
      </c>
      <c r="E8" s="10" t="s">
        <v>429</v>
      </c>
      <c r="F8" s="10">
        <f t="shared" si="0"/>
        <v>0</v>
      </c>
      <c r="G8" s="12">
        <f t="shared" si="1"/>
        <v>0</v>
      </c>
      <c r="H8" s="14"/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182</v>
      </c>
      <c r="C9" s="10" t="s">
        <v>183</v>
      </c>
      <c r="D9" s="10" t="s">
        <v>184</v>
      </c>
      <c r="E9" s="10" t="s">
        <v>184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185</v>
      </c>
      <c r="C10" s="10" t="s">
        <v>186</v>
      </c>
      <c r="D10" s="10" t="s">
        <v>187</v>
      </c>
      <c r="E10" s="10" t="s">
        <v>491</v>
      </c>
      <c r="F10" s="10">
        <f t="shared" si="0"/>
        <v>3400</v>
      </c>
      <c r="G10" s="12">
        <f t="shared" si="1"/>
        <v>17000</v>
      </c>
      <c r="H10" s="18" t="s">
        <v>490</v>
      </c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188</v>
      </c>
      <c r="C11" s="10" t="s">
        <v>189</v>
      </c>
      <c r="D11" s="10" t="s">
        <v>380</v>
      </c>
      <c r="E11" s="10" t="s">
        <v>468</v>
      </c>
      <c r="F11" s="10">
        <f t="shared" si="0"/>
        <v>163</v>
      </c>
      <c r="G11" s="12">
        <f t="shared" si="1"/>
        <v>815</v>
      </c>
      <c r="H11" s="15">
        <v>42646</v>
      </c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190</v>
      </c>
      <c r="C12" s="10" t="s">
        <v>191</v>
      </c>
      <c r="D12" s="10" t="s">
        <v>474</v>
      </c>
      <c r="E12" s="10" t="s">
        <v>474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192</v>
      </c>
      <c r="C13" s="10" t="s">
        <v>193</v>
      </c>
      <c r="D13" s="10" t="s">
        <v>95</v>
      </c>
      <c r="E13" s="10" t="s">
        <v>95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194</v>
      </c>
      <c r="C14" s="10" t="s">
        <v>195</v>
      </c>
      <c r="D14" s="10" t="s">
        <v>400</v>
      </c>
      <c r="E14" s="10" t="s">
        <v>400</v>
      </c>
      <c r="F14" s="10">
        <f t="shared" si="0"/>
        <v>0</v>
      </c>
      <c r="G14" s="12">
        <f t="shared" si="1"/>
        <v>0</v>
      </c>
      <c r="H14" s="15"/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196</v>
      </c>
      <c r="C15" s="10" t="s">
        <v>197</v>
      </c>
      <c r="D15" s="10" t="s">
        <v>198</v>
      </c>
      <c r="E15" s="10" t="s">
        <v>492</v>
      </c>
      <c r="F15" s="10">
        <f t="shared" si="0"/>
        <v>600</v>
      </c>
      <c r="G15" s="12">
        <f t="shared" si="1"/>
        <v>3000</v>
      </c>
      <c r="H15" s="15">
        <v>42662</v>
      </c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199</v>
      </c>
      <c r="C16" s="10" t="s">
        <v>200</v>
      </c>
      <c r="D16" s="10" t="s">
        <v>381</v>
      </c>
      <c r="E16" s="10" t="s">
        <v>395</v>
      </c>
      <c r="F16" s="10">
        <f t="shared" si="0"/>
        <v>200</v>
      </c>
      <c r="G16" s="12">
        <f t="shared" si="1"/>
        <v>1000</v>
      </c>
      <c r="H16" s="15">
        <v>42667</v>
      </c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201</v>
      </c>
      <c r="C17" s="10" t="s">
        <v>202</v>
      </c>
      <c r="D17" s="10" t="s">
        <v>203</v>
      </c>
      <c r="E17" s="10" t="s">
        <v>203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204</v>
      </c>
      <c r="C18" s="10" t="s">
        <v>205</v>
      </c>
      <c r="D18" s="10" t="s">
        <v>477</v>
      </c>
      <c r="E18" s="10" t="s">
        <v>477</v>
      </c>
      <c r="F18" s="10">
        <f t="shared" si="0"/>
        <v>0</v>
      </c>
      <c r="G18" s="12" t="s">
        <v>14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204</v>
      </c>
      <c r="C19" s="40" t="s">
        <v>92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206</v>
      </c>
      <c r="C20" s="10" t="s">
        <v>207</v>
      </c>
      <c r="D20" s="10" t="s">
        <v>401</v>
      </c>
      <c r="E20" s="10" t="s">
        <v>401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208</v>
      </c>
      <c r="C21" s="10" t="s">
        <v>209</v>
      </c>
      <c r="D21" s="10" t="s">
        <v>374</v>
      </c>
      <c r="E21" s="10" t="s">
        <v>374</v>
      </c>
      <c r="F21" s="10">
        <f t="shared" si="0"/>
        <v>0</v>
      </c>
      <c r="G21" s="12">
        <f>F21*$I$1</f>
        <v>0</v>
      </c>
      <c r="H21" s="15"/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210</v>
      </c>
      <c r="C22" s="10" t="s">
        <v>211</v>
      </c>
      <c r="D22" s="10" t="s">
        <v>366</v>
      </c>
      <c r="E22" s="10" t="s">
        <v>493</v>
      </c>
      <c r="F22" s="10">
        <f t="shared" si="0"/>
        <v>1660</v>
      </c>
      <c r="G22" s="12">
        <f t="shared" si="1"/>
        <v>8300</v>
      </c>
      <c r="H22" s="14">
        <v>42653</v>
      </c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212</v>
      </c>
      <c r="C23" s="10" t="s">
        <v>213</v>
      </c>
      <c r="D23" s="10" t="s">
        <v>386</v>
      </c>
      <c r="E23" s="10" t="s">
        <v>386</v>
      </c>
      <c r="F23" s="10">
        <f t="shared" si="0"/>
        <v>0</v>
      </c>
      <c r="G23" s="12">
        <f t="shared" si="1"/>
        <v>0</v>
      </c>
      <c r="H23" s="15"/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214</v>
      </c>
      <c r="C24" s="10" t="s">
        <v>215</v>
      </c>
      <c r="D24" s="10" t="s">
        <v>430</v>
      </c>
      <c r="E24" s="10" t="s">
        <v>430</v>
      </c>
      <c r="F24" s="10">
        <f t="shared" si="0"/>
        <v>0</v>
      </c>
      <c r="G24" s="12">
        <f t="shared" si="1"/>
        <v>0</v>
      </c>
      <c r="H24" s="15"/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216</v>
      </c>
      <c r="C25" s="10" t="s">
        <v>217</v>
      </c>
      <c r="D25" s="10" t="s">
        <v>37</v>
      </c>
      <c r="E25" s="10" t="s">
        <v>37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218</v>
      </c>
      <c r="C26" s="10" t="s">
        <v>219</v>
      </c>
      <c r="D26" s="10" t="s">
        <v>220</v>
      </c>
      <c r="E26" s="10" t="s">
        <v>220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21</v>
      </c>
      <c r="C27" s="10" t="s">
        <v>221</v>
      </c>
      <c r="D27" s="10" t="s">
        <v>431</v>
      </c>
      <c r="E27" s="10" t="s">
        <v>431</v>
      </c>
      <c r="F27" s="10">
        <f t="shared" si="0"/>
        <v>0</v>
      </c>
      <c r="G27" s="12">
        <f t="shared" si="1"/>
        <v>0</v>
      </c>
      <c r="H27" s="15"/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222</v>
      </c>
      <c r="C28" s="10" t="s">
        <v>223</v>
      </c>
      <c r="D28" s="10" t="s">
        <v>224</v>
      </c>
      <c r="E28" s="10" t="s">
        <v>224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225</v>
      </c>
      <c r="C29" s="10" t="s">
        <v>226</v>
      </c>
      <c r="D29" s="10" t="s">
        <v>432</v>
      </c>
      <c r="E29" s="10" t="s">
        <v>469</v>
      </c>
      <c r="F29" s="10">
        <f t="shared" si="0"/>
        <v>900</v>
      </c>
      <c r="G29" s="12">
        <f t="shared" si="1"/>
        <v>4500</v>
      </c>
      <c r="H29" s="15">
        <v>42656</v>
      </c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227</v>
      </c>
      <c r="C30" s="10" t="s">
        <v>228</v>
      </c>
      <c r="D30" s="10" t="s">
        <v>433</v>
      </c>
      <c r="E30" s="10" t="s">
        <v>470</v>
      </c>
      <c r="F30" s="10">
        <f t="shared" si="0"/>
        <v>1400</v>
      </c>
      <c r="G30" s="12">
        <f t="shared" si="1"/>
        <v>7000</v>
      </c>
      <c r="H30" s="19">
        <v>42654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229</v>
      </c>
      <c r="C31" s="10" t="s">
        <v>230</v>
      </c>
      <c r="D31" s="10" t="s">
        <v>434</v>
      </c>
      <c r="E31" s="10" t="s">
        <v>471</v>
      </c>
      <c r="F31" s="10">
        <f t="shared" si="0"/>
        <v>300</v>
      </c>
      <c r="G31" s="12">
        <f t="shared" si="1"/>
        <v>1500</v>
      </c>
      <c r="H31" s="15">
        <v>42664</v>
      </c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231</v>
      </c>
      <c r="C32" s="10" t="s">
        <v>232</v>
      </c>
      <c r="D32" s="10" t="s">
        <v>388</v>
      </c>
      <c r="E32" s="10" t="s">
        <v>388</v>
      </c>
      <c r="F32" s="10">
        <f t="shared" si="0"/>
        <v>0</v>
      </c>
      <c r="G32" s="12">
        <f t="shared" si="1"/>
        <v>0</v>
      </c>
      <c r="H32" s="15"/>
      <c r="I32" s="7">
        <v>1</v>
      </c>
      <c r="J32" s="7">
        <v>8.6999999999999993</v>
      </c>
      <c r="K32" s="38">
        <v>50</v>
      </c>
    </row>
    <row r="33" spans="1:11" ht="15.75" x14ac:dyDescent="0.25">
      <c r="A33" s="16">
        <v>180</v>
      </c>
      <c r="B33" s="17" t="s">
        <v>233</v>
      </c>
      <c r="C33" s="10" t="s">
        <v>234</v>
      </c>
      <c r="D33" s="10" t="s">
        <v>389</v>
      </c>
      <c r="E33" s="10" t="s">
        <v>389</v>
      </c>
      <c r="F33" s="10">
        <f t="shared" si="0"/>
        <v>0</v>
      </c>
      <c r="G33" s="12">
        <f t="shared" si="1"/>
        <v>0</v>
      </c>
      <c r="H33" s="15"/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235</v>
      </c>
      <c r="C34" s="10" t="s">
        <v>236</v>
      </c>
      <c r="D34" s="10" t="s">
        <v>37</v>
      </c>
      <c r="E34" s="10" t="s">
        <v>37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17" t="s">
        <v>237</v>
      </c>
      <c r="C35" s="10" t="s">
        <v>238</v>
      </c>
      <c r="D35" s="10" t="s">
        <v>435</v>
      </c>
      <c r="E35" s="10" t="s">
        <v>472</v>
      </c>
      <c r="F35" s="10">
        <f t="shared" si="0"/>
        <v>600</v>
      </c>
      <c r="G35" s="12">
        <f t="shared" si="1"/>
        <v>3000</v>
      </c>
      <c r="H35" s="18">
        <v>42656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239</v>
      </c>
      <c r="C36" s="10" t="s">
        <v>240</v>
      </c>
      <c r="D36" s="10" t="s">
        <v>391</v>
      </c>
      <c r="E36" s="10" t="s">
        <v>391</v>
      </c>
      <c r="F36" s="10">
        <f t="shared" si="0"/>
        <v>0</v>
      </c>
      <c r="G36" s="12">
        <f t="shared" si="1"/>
        <v>0</v>
      </c>
      <c r="H36" s="18"/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242</v>
      </c>
      <c r="C37" s="10" t="s">
        <v>243</v>
      </c>
      <c r="D37" s="10" t="s">
        <v>382</v>
      </c>
      <c r="E37" s="10" t="s">
        <v>494</v>
      </c>
      <c r="F37" s="10">
        <f t="shared" si="0"/>
        <v>60</v>
      </c>
      <c r="G37" s="12">
        <f t="shared" si="1"/>
        <v>300</v>
      </c>
      <c r="H37" s="18">
        <v>42649</v>
      </c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244</v>
      </c>
      <c r="C38" s="10" t="s">
        <v>245</v>
      </c>
      <c r="D38" s="10" t="s">
        <v>390</v>
      </c>
      <c r="E38" s="10" t="s">
        <v>390</v>
      </c>
      <c r="F38" s="10">
        <f t="shared" si="0"/>
        <v>0</v>
      </c>
      <c r="G38" s="12">
        <f t="shared" si="1"/>
        <v>0</v>
      </c>
      <c r="H38" s="18"/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246</v>
      </c>
      <c r="C39" s="10" t="s">
        <v>247</v>
      </c>
      <c r="D39" s="10" t="s">
        <v>383</v>
      </c>
      <c r="E39" s="10" t="s">
        <v>383</v>
      </c>
      <c r="F39" s="10">
        <f t="shared" si="0"/>
        <v>0</v>
      </c>
      <c r="G39" s="12">
        <f t="shared" si="1"/>
        <v>0</v>
      </c>
      <c r="H39" s="18"/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248</v>
      </c>
      <c r="C40" s="10" t="s">
        <v>249</v>
      </c>
      <c r="D40" s="10" t="s">
        <v>250</v>
      </c>
      <c r="E40" s="10" t="s">
        <v>495</v>
      </c>
      <c r="F40" s="10">
        <f t="shared" si="0"/>
        <v>5400</v>
      </c>
      <c r="G40" s="12">
        <f t="shared" si="1"/>
        <v>27000</v>
      </c>
      <c r="H40" s="18">
        <v>42663</v>
      </c>
      <c r="I40" s="7">
        <v>3</v>
      </c>
      <c r="J40" s="7">
        <v>4</v>
      </c>
      <c r="K40" s="38">
        <v>8</v>
      </c>
    </row>
    <row r="41" spans="1:11" ht="15.75" x14ac:dyDescent="0.25">
      <c r="A41" s="16">
        <v>193</v>
      </c>
      <c r="B41" s="17" t="s">
        <v>251</v>
      </c>
      <c r="C41" s="10" t="s">
        <v>252</v>
      </c>
      <c r="D41" s="10" t="s">
        <v>363</v>
      </c>
      <c r="E41" s="10" t="s">
        <v>436</v>
      </c>
      <c r="F41" s="10">
        <f t="shared" si="0"/>
        <v>2017</v>
      </c>
      <c r="G41" s="12">
        <f t="shared" si="1"/>
        <v>10085</v>
      </c>
      <c r="H41" s="18">
        <v>42656</v>
      </c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253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254</v>
      </c>
      <c r="C43" s="10" t="s">
        <v>255</v>
      </c>
      <c r="D43" s="10" t="s">
        <v>256</v>
      </c>
      <c r="E43" s="10" t="s">
        <v>256</v>
      </c>
      <c r="F43" s="10">
        <f t="shared" si="0"/>
        <v>0</v>
      </c>
      <c r="G43" s="12">
        <f t="shared" si="1"/>
        <v>0</v>
      </c>
      <c r="H43" s="21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257</v>
      </c>
      <c r="C44" s="10" t="s">
        <v>258</v>
      </c>
      <c r="D44" s="10" t="s">
        <v>402</v>
      </c>
      <c r="E44" s="10" t="s">
        <v>496</v>
      </c>
      <c r="F44" s="10">
        <f t="shared" si="0"/>
        <v>1000</v>
      </c>
      <c r="G44" s="12">
        <f t="shared" si="1"/>
        <v>5000</v>
      </c>
      <c r="H44" s="18">
        <v>42674</v>
      </c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259</v>
      </c>
      <c r="C45" s="10" t="s">
        <v>260</v>
      </c>
      <c r="D45" s="10" t="s">
        <v>436</v>
      </c>
      <c r="E45" s="10" t="s">
        <v>473</v>
      </c>
      <c r="F45" s="10">
        <f t="shared" si="0"/>
        <v>300</v>
      </c>
      <c r="G45" s="12">
        <f t="shared" si="1"/>
        <v>1500</v>
      </c>
      <c r="H45" s="18">
        <v>42671</v>
      </c>
      <c r="I45" s="7">
        <v>1</v>
      </c>
      <c r="J45" s="51">
        <v>4</v>
      </c>
      <c r="K45" s="7">
        <v>25</v>
      </c>
    </row>
    <row r="46" spans="1:11" ht="15.75" x14ac:dyDescent="0.25">
      <c r="A46" s="16"/>
      <c r="B46" s="17" t="s">
        <v>261</v>
      </c>
      <c r="C46" s="10" t="s">
        <v>262</v>
      </c>
      <c r="D46" s="10" t="s">
        <v>368</v>
      </c>
      <c r="E46" s="10" t="s">
        <v>368</v>
      </c>
      <c r="F46" s="10">
        <f t="shared" si="0"/>
        <v>0</v>
      </c>
      <c r="G46" s="12">
        <f t="shared" si="1"/>
        <v>0</v>
      </c>
      <c r="H46" s="63"/>
      <c r="I46" s="7">
        <v>1</v>
      </c>
      <c r="J46" s="51"/>
      <c r="K46" s="7"/>
    </row>
    <row r="47" spans="1:11" ht="15.75" x14ac:dyDescent="0.25">
      <c r="A47" s="22"/>
      <c r="B47" s="53" t="s">
        <v>87</v>
      </c>
      <c r="C47" s="54"/>
      <c r="D47" s="54"/>
      <c r="E47" s="54"/>
      <c r="F47" s="55"/>
      <c r="G47" s="46">
        <f>SUM(G4:G46)</f>
        <v>90000</v>
      </c>
      <c r="H47" s="56"/>
      <c r="I47" s="29"/>
      <c r="J47" s="57"/>
      <c r="K47" s="30"/>
    </row>
    <row r="48" spans="1:11" ht="59.25" x14ac:dyDescent="0.75">
      <c r="A48" s="34" t="s">
        <v>444</v>
      </c>
      <c r="C48" s="33"/>
      <c r="D48" s="33"/>
      <c r="E48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2016-11-03T08:17:03Z</dcterms:modified>
</cp:coreProperties>
</file>